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A858EB03-AF45-45E8-833F-B03FF0D35F06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Summary Sheet" sheetId="7" r:id="rId1"/>
    <sheet name="ANNEXURE-10" sheetId="8" r:id="rId2"/>
    <sheet name="ANNEXURE-11" sheetId="9" r:id="rId3"/>
    <sheet name="ANNEXURE-12" sheetId="10" r:id="rId4"/>
    <sheet name="ANNEXURE-13" sheetId="5" r:id="rId5"/>
    <sheet name="ANNEXURE-8" sheetId="4" r:id="rId6"/>
  </sheets>
  <definedNames>
    <definedName name="_xlnm.Print_Area" localSheetId="1">'ANNEXURE-10'!$A$1:$D$53</definedName>
    <definedName name="_xlnm.Print_Area" localSheetId="2">'ANNEXURE-11'!$A$1:$G$21</definedName>
    <definedName name="_xlnm.Print_Area" localSheetId="3">'ANNEXURE-12'!$A$1:$F$21</definedName>
    <definedName name="_xlnm.Print_Area" localSheetId="4">'ANNEXURE-13'!$A$1:$D$33</definedName>
    <definedName name="_xlnm.Print_Area" localSheetId="5">'ANNEXURE-8'!$A$1:$F$30</definedName>
    <definedName name="_xlnm.Print_Area" localSheetId="0">'Summary Sheet'!$A$1:$P$38</definedName>
    <definedName name="_xlnm.Print_Titles" localSheetId="1">'ANNEXURE-10'!$2:$3</definedName>
    <definedName name="_xlnm.Print_Titles" localSheetId="0">'Summary Sheet'!$3:$5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7" l="1"/>
  <c r="L7" i="7" s="1"/>
  <c r="I27" i="7" l="1"/>
  <c r="I8" i="7" l="1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5" i="7"/>
  <c r="I26" i="7"/>
  <c r="I28" i="7"/>
  <c r="I29" i="7"/>
  <c r="I30" i="7"/>
  <c r="I31" i="7"/>
  <c r="I32" i="7"/>
  <c r="I7" i="7"/>
  <c r="M7" i="7" s="1"/>
  <c r="I24" i="7"/>
  <c r="O7" i="7" l="1"/>
  <c r="P7" i="7" s="1"/>
</calcChain>
</file>

<file path=xl/sharedStrings.xml><?xml version="1.0" encoding="utf-8"?>
<sst xmlns="http://schemas.openxmlformats.org/spreadsheetml/2006/main" count="313" uniqueCount="180">
  <si>
    <t>DETAILS</t>
  </si>
  <si>
    <t>Data Concentrator System</t>
  </si>
  <si>
    <t>Sl.No.</t>
  </si>
  <si>
    <t>Clause</t>
  </si>
  <si>
    <t>Page</t>
  </si>
  <si>
    <t>Description</t>
  </si>
  <si>
    <t>Bidder's Deviation</t>
  </si>
  <si>
    <t>Price impact : Yes / NO</t>
  </si>
  <si>
    <t>Operator Work Station (OWS)</t>
  </si>
  <si>
    <t>Engineering Work Station (EWS)</t>
  </si>
  <si>
    <t>Ethernet Switch (8port RJ45 + 4OFC)</t>
  </si>
  <si>
    <t>Ethernet Switch (16port RJ45 + 4OFC)</t>
  </si>
  <si>
    <t>Colour Laser Printer A3</t>
  </si>
  <si>
    <t>UPS</t>
  </si>
  <si>
    <t>GPS System</t>
  </si>
  <si>
    <t xml:space="preserve">Laptop </t>
  </si>
  <si>
    <t xml:space="preserve">Fibre Optic cable </t>
  </si>
  <si>
    <t>Twisted pair armoured cable</t>
  </si>
  <si>
    <t>USB storage device</t>
  </si>
  <si>
    <t>KVM Switch with Monitor</t>
  </si>
  <si>
    <t>CAT-5E cable</t>
  </si>
  <si>
    <t>SERIAL CONVERTOR 4 LOOP INPUT (RS-485 TO ETHERNET)</t>
  </si>
  <si>
    <t>SERIAL CONVERTOR 2 LOOP INPUT (RS-485 TO ETHERNET)</t>
  </si>
  <si>
    <t>SERIAL CONVERTOR 1 LOOP INPUT (RS-485 TO ETHERNET)</t>
  </si>
  <si>
    <t>Cable lugs &amp; glands at both ends</t>
  </si>
  <si>
    <t>Accessories required for cable termination, laying and routing</t>
  </si>
  <si>
    <t>Miscellaneous hardware required for MFMs looping</t>
  </si>
  <si>
    <t>Training</t>
  </si>
  <si>
    <t>Successful commissioning of Data Concentrator</t>
  </si>
  <si>
    <t>Equipment/ Component</t>
  </si>
  <si>
    <t>Data concentrator panel</t>
  </si>
  <si>
    <t>Data concentrator server</t>
  </si>
  <si>
    <t>Dual Redundant Data Concentrator System</t>
  </si>
  <si>
    <t>Make</t>
  </si>
  <si>
    <t>Colour Laser Printer A4</t>
  </si>
  <si>
    <t>SERIAL CONVERTOR (RS-485 TO ETHERNET)</t>
  </si>
  <si>
    <t>As per OEM</t>
  </si>
  <si>
    <t>Customer approved make</t>
  </si>
  <si>
    <t>Note:</t>
  </si>
  <si>
    <t>make proposed by bidder will be submitted to customer for vendor approval.</t>
  </si>
  <si>
    <t>Acceptance/ rejection of any make shall not result in price impact to BHEL.</t>
  </si>
  <si>
    <t>In case, if the offered make is not accepted by customer, bidder shall offer approved make and model meeting all technical paraamters without any price impact to BHEL.</t>
  </si>
  <si>
    <t>SL.No.</t>
  </si>
  <si>
    <t>Material Code</t>
  </si>
  <si>
    <t xml:space="preserve">Description </t>
  </si>
  <si>
    <t xml:space="preserve">Unit </t>
  </si>
  <si>
    <t>Details</t>
  </si>
  <si>
    <t xml:space="preserve">Quantity </t>
  </si>
  <si>
    <t>SET</t>
  </si>
  <si>
    <t>EA</t>
  </si>
  <si>
    <t>ÈA</t>
  </si>
  <si>
    <t>LOT</t>
  </si>
  <si>
    <t>KM</t>
  </si>
  <si>
    <t>A4 colour printer</t>
  </si>
  <si>
    <t>A3 multi-function printer</t>
  </si>
  <si>
    <t>KVM Switch</t>
  </si>
  <si>
    <t>Monitor for KVM Switch</t>
  </si>
  <si>
    <t>Fibre Optic cable - SINGLE MODE</t>
  </si>
  <si>
    <t>Fibre Optic cable - MULTI MODE</t>
  </si>
  <si>
    <t>Data concentrator software</t>
  </si>
  <si>
    <t>A3 printer console</t>
  </si>
  <si>
    <t>A4 printer console</t>
  </si>
  <si>
    <t>cable glands</t>
  </si>
  <si>
    <t>cable lugs</t>
  </si>
  <si>
    <t>FO cable splicing tools</t>
  </si>
  <si>
    <t>FO cable termination tools</t>
  </si>
  <si>
    <t>LAN cable termination tools</t>
  </si>
  <si>
    <t>Any other material required for successful commissioning</t>
  </si>
  <si>
    <t>Unit</t>
  </si>
  <si>
    <t>Set</t>
  </si>
  <si>
    <t>UNIT ADD/DEL PRICE</t>
  </si>
  <si>
    <t>COMMISSIONING CHARGES FOR DCS AT SITE</t>
  </si>
  <si>
    <t>SNO</t>
  </si>
  <si>
    <t>QUANTITY</t>
  </si>
  <si>
    <t>LUMP SUM ALL INCLUSIVE CHARGES PER VISIT FOR DCS</t>
  </si>
  <si>
    <t>LUMP SUM ALL INCLUSIVE DAILY CHARGES FOR DCS COMMISSIONING ENGINEER</t>
  </si>
  <si>
    <r>
      <t xml:space="preserve"> </t>
    </r>
    <r>
      <rPr>
        <b/>
        <sz val="11"/>
        <color theme="1"/>
        <rFont val="Arial"/>
        <family val="2"/>
      </rPr>
      <t>NOTE:</t>
    </r>
  </si>
  <si>
    <t xml:space="preserve">Amount payable for data concentrator commissioning engineer per visit to site = </t>
  </si>
  <si>
    <t xml:space="preserve">                          (Visit charges as per sl.no.1 above) x (no. of visit at site) +(daily charges as  </t>
  </si>
  <si>
    <t xml:space="preserve">                          per sl.no.2 above) x (no.of  days at site) (to be duly certified by BHEL)</t>
  </si>
  <si>
    <t>LIU</t>
  </si>
  <si>
    <t>MCB</t>
  </si>
  <si>
    <t>DIN RAIL C- CHANNEL</t>
  </si>
  <si>
    <t>LC TO SC CONNECTOR</t>
  </si>
  <si>
    <t>SC TO LC CONNECTOR</t>
  </si>
  <si>
    <t>FO CABLE LAYING PER KM</t>
  </si>
  <si>
    <t>HDPE PIPE PER KM</t>
  </si>
  <si>
    <t>FO TO ETHERNET CONVERTER</t>
  </si>
  <si>
    <t>ETHERNET TO FO CONVERTER</t>
  </si>
  <si>
    <t>NUM</t>
  </si>
  <si>
    <t>90 DAYS</t>
  </si>
  <si>
    <t>5 VISITS</t>
  </si>
  <si>
    <t>WS Monitor</t>
  </si>
  <si>
    <t>Work Station (WS)</t>
  </si>
  <si>
    <t>WS Server</t>
  </si>
  <si>
    <t>WS keyboard</t>
  </si>
  <si>
    <t>WS Console</t>
  </si>
  <si>
    <t>WS Chair</t>
  </si>
  <si>
    <t>WS Mouse</t>
  </si>
  <si>
    <t>CAT-6 cable</t>
  </si>
  <si>
    <t>PROFIBUS TO MODBUS CONVERTER</t>
  </si>
  <si>
    <t>PROFIBUS TO ETHERNET CONVERTER</t>
  </si>
  <si>
    <t>ERECTION CHARGES OF ONE ETHERNET SWITCH ALONG WITH REQD HARDWARE</t>
  </si>
  <si>
    <t>Project : 2X660MW UDANGUDI TPS</t>
  </si>
  <si>
    <t>Project : 2X660MW UDANGUDI STPP</t>
  </si>
  <si>
    <t xml:space="preserve">LV DATA CONCENTRATOR SYSTEM </t>
  </si>
  <si>
    <t>TRAINING CHARGES FOR DCS</t>
  </si>
  <si>
    <t>Dual Redundant Data Concentrator System - CHP &amp; AHP</t>
  </si>
  <si>
    <t>Dual Redundant Data Concentrator System - Main</t>
  </si>
  <si>
    <t>1EA=PRINTER + TABLE</t>
  </si>
  <si>
    <t>%break-up</t>
  </si>
  <si>
    <t>1EA = SERVER+MONITOR+TABLE+ CHAIR+KEYBOARD+MOUSE</t>
  </si>
  <si>
    <t>PROFIBUS TO ETHERNET CONVERTER/ MODBUS CONVERTER</t>
  </si>
  <si>
    <t>EL9050140025</t>
  </si>
  <si>
    <t>EL9050140033</t>
  </si>
  <si>
    <t>EL9050140041</t>
  </si>
  <si>
    <t>EL9050140050</t>
  </si>
  <si>
    <t>EL9050140068</t>
  </si>
  <si>
    <t>EL9050140076</t>
  </si>
  <si>
    <t>EL9050140084</t>
  </si>
  <si>
    <t>EL9050140092</t>
  </si>
  <si>
    <t>EL9050140106</t>
  </si>
  <si>
    <t>EL9050140114</t>
  </si>
  <si>
    <t>EL9050140122</t>
  </si>
  <si>
    <t>EL9050140130</t>
  </si>
  <si>
    <t>EL9050140149</t>
  </si>
  <si>
    <t>EL9050140157</t>
  </si>
  <si>
    <t>EL9050140165</t>
  </si>
  <si>
    <t>EL9050140173</t>
  </si>
  <si>
    <t>EL9050140181</t>
  </si>
  <si>
    <t>EL9050140190</t>
  </si>
  <si>
    <t>EL9050140203</t>
  </si>
  <si>
    <t>EL9050140211</t>
  </si>
  <si>
    <t>EL9050140220</t>
  </si>
  <si>
    <t>EL9050140238</t>
  </si>
  <si>
    <t>EL9050140246</t>
  </si>
  <si>
    <t>EL9050140254</t>
  </si>
  <si>
    <t>EL9050140262</t>
  </si>
  <si>
    <t>EL9050140017</t>
  </si>
  <si>
    <t>NOTE 2: Above mentioned unit charges will be considered for additional man-days beyond 90man-days cosidered for commissioning in sl.no.26 of Price format</t>
  </si>
  <si>
    <t>20 DAYS</t>
  </si>
  <si>
    <t>2 VISITS</t>
  </si>
  <si>
    <t>NOTE 2: Above mentioned unit charges will be considered for additional man-days beyond 20man-days cosidered for commissioning in sl.no.25 of Price format</t>
  </si>
  <si>
    <t>MINIMUM 15% OF TOTAL PO VALUE</t>
  </si>
  <si>
    <t>1SET=1MAIN+1STAND-BY+DCS PANEL</t>
  </si>
  <si>
    <t>UNPRICE FORMAT</t>
  </si>
  <si>
    <t>ITEM: SUPPLY OF LV DATA CONCENTRATOR SYSTEM (DCS) AND COMMISSIOING</t>
  </si>
  <si>
    <t>Unit Freight Rate</t>
  </si>
  <si>
    <t>Freight %</t>
  </si>
  <si>
    <t>Applicable GST
rate (%)</t>
  </si>
  <si>
    <t>GST Amount</t>
  </si>
  <si>
    <t>Total Price including P&amp;F Charges</t>
  </si>
  <si>
    <t>Total Price including P&amp;F Charges and Freight Charges upto destination</t>
  </si>
  <si>
    <t>Total Price including P&amp;F Charges and Freight Charges upto destination and GST</t>
  </si>
  <si>
    <t>A</t>
  </si>
  <si>
    <t>B</t>
  </si>
  <si>
    <t>Grand Total (Sr. No. 1 to 26), in Figure</t>
  </si>
  <si>
    <t>Grand Total (Sr. No. 1 to 26), in Words</t>
  </si>
  <si>
    <t>9=6x8</t>
  </si>
  <si>
    <t>11=8x10</t>
  </si>
  <si>
    <t>Total Freight Rate</t>
  </si>
  <si>
    <t>12=6x11</t>
  </si>
  <si>
    <t>13=9+12</t>
  </si>
  <si>
    <t>15=13x14</t>
  </si>
  <si>
    <t>16=13+15</t>
  </si>
  <si>
    <t>Unit Price including P&amp;F Charges
(Quoted/ Not Quoted)</t>
  </si>
  <si>
    <t>Note</t>
  </si>
  <si>
    <t>Bidder to mention QUOTED/ NOT QUOTED IN EACH CELL</t>
  </si>
  <si>
    <t>Bidder to mention Freight % and GST %.</t>
  </si>
  <si>
    <t>Annexure-10</t>
  </si>
  <si>
    <t>Unit price
(QUOTED/ NOT QUOTED)</t>
  </si>
  <si>
    <t>Annexure-11</t>
  </si>
  <si>
    <t>Annexure-12</t>
  </si>
  <si>
    <t>Annexure-13</t>
  </si>
  <si>
    <t xml:space="preserve">MAKE OF COMPONENTS </t>
  </si>
  <si>
    <t>Annexure-8</t>
  </si>
  <si>
    <t>Deviation Sheet</t>
  </si>
  <si>
    <t>Total price
(QUOTED/ NOT QUOTED)</t>
  </si>
  <si>
    <t>Boarding &amp; Lodging of Trainees (Customer + BHEL)</t>
  </si>
  <si>
    <t>PER PERSON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</si>
</sst>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7" formatCode="_ * #,##0.00_ ;_ * \-#,##0.0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Nirmala UI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0" fillId="0" borderId="1" xfId="0" applyNumberFormat="1" applyBorder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6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Fill="1"/>
    <xf numFmtId="0" fontId="13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43" fontId="14" fillId="0" borderId="1" xfId="1" applyFont="1" applyFill="1" applyBorder="1" applyAlignment="1">
      <alignment horizontal="right" vertical="center" wrapText="1"/>
    </xf>
    <xf numFmtId="43" fontId="14" fillId="0" borderId="1" xfId="1" applyFont="1" applyFill="1" applyBorder="1" applyAlignment="1">
      <alignment vertical="center"/>
    </xf>
    <xf numFmtId="0" fontId="14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3" fontId="14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9" fontId="14" fillId="0" borderId="1" xfId="2" applyFont="1" applyFill="1" applyBorder="1" applyAlignment="1">
      <alignment vertical="center"/>
    </xf>
    <xf numFmtId="9" fontId="14" fillId="0" borderId="1" xfId="2" applyFont="1" applyFill="1" applyBorder="1"/>
    <xf numFmtId="9" fontId="14" fillId="2" borderId="1" xfId="2" applyFont="1" applyFill="1" applyBorder="1"/>
    <xf numFmtId="0" fontId="14" fillId="2" borderId="1" xfId="0" applyFont="1" applyFill="1" applyBorder="1"/>
    <xf numFmtId="0" fontId="0" fillId="0" borderId="0" xfId="0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0" xfId="0" applyFont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9" fontId="14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18" fillId="0" borderId="6" xfId="0" applyFont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</cellXfs>
  <cellStyles count="4">
    <cellStyle name="Comma" xfId="1" builtinId="3"/>
    <cellStyle name="Comma 2" xfId="3" xr:uid="{00000000-0005-0000-0000-00002F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D022-F20A-4EB1-A35D-EF2217FA4EF0}">
  <sheetPr>
    <pageSetUpPr fitToPage="1"/>
  </sheetPr>
  <dimension ref="A1:P38"/>
  <sheetViews>
    <sheetView view="pageBreakPreview" zoomScale="55" zoomScaleNormal="55" zoomScaleSheetLayoutView="55" workbookViewId="0">
      <selection activeCell="I26" sqref="I26"/>
    </sheetView>
  </sheetViews>
  <sheetFormatPr defaultRowHeight="15" x14ac:dyDescent="0.2"/>
  <cols>
    <col min="1" max="1" width="9.140625" style="30"/>
    <col min="2" max="2" width="16.5703125" style="19" customWidth="1"/>
    <col min="3" max="3" width="66.85546875" style="19" customWidth="1"/>
    <col min="4" max="4" width="9.140625" style="30" customWidth="1"/>
    <col min="5" max="5" width="34.28515625" style="19" customWidth="1"/>
    <col min="6" max="6" width="13.5703125" style="30" customWidth="1"/>
    <col min="7" max="7" width="13.7109375" style="19" bestFit="1" customWidth="1"/>
    <col min="8" max="8" width="19.5703125" style="19" customWidth="1"/>
    <col min="9" max="9" width="20" style="19" customWidth="1"/>
    <col min="10" max="11" width="13.85546875" style="19" customWidth="1"/>
    <col min="12" max="12" width="20" style="19" customWidth="1"/>
    <col min="13" max="13" width="21" style="19" customWidth="1"/>
    <col min="14" max="14" width="14.140625" style="19" customWidth="1"/>
    <col min="15" max="15" width="13.5703125" style="19" customWidth="1"/>
    <col min="16" max="16" width="19.42578125" style="19" customWidth="1"/>
    <col min="17" max="16384" width="9.140625" style="19"/>
  </cols>
  <sheetData>
    <row r="1" spans="1:16" ht="15.75" x14ac:dyDescent="0.25">
      <c r="A1" s="46" t="s">
        <v>146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5.75" x14ac:dyDescent="0.25">
      <c r="A2" s="46" t="s">
        <v>103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23.25" x14ac:dyDescent="0.35">
      <c r="A3" s="47" t="s">
        <v>145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1"/>
      <c r="K4" s="21"/>
      <c r="L4" s="21"/>
      <c r="M4" s="21"/>
      <c r="N4" s="21"/>
      <c r="O4" s="21"/>
      <c r="P4" s="21"/>
    </row>
    <row r="5" spans="1:16" s="23" customFormat="1" ht="119.25" customHeight="1" x14ac:dyDescent="0.2">
      <c r="A5" s="22" t="s">
        <v>42</v>
      </c>
      <c r="B5" s="22" t="s">
        <v>43</v>
      </c>
      <c r="C5" s="22" t="s">
        <v>44</v>
      </c>
      <c r="D5" s="22" t="s">
        <v>45</v>
      </c>
      <c r="E5" s="22" t="s">
        <v>46</v>
      </c>
      <c r="F5" s="22" t="s">
        <v>47</v>
      </c>
      <c r="G5" s="22" t="s">
        <v>110</v>
      </c>
      <c r="H5" s="22" t="s">
        <v>165</v>
      </c>
      <c r="I5" s="22" t="s">
        <v>151</v>
      </c>
      <c r="J5" s="22" t="s">
        <v>148</v>
      </c>
      <c r="K5" s="22" t="s">
        <v>147</v>
      </c>
      <c r="L5" s="22" t="s">
        <v>160</v>
      </c>
      <c r="M5" s="22" t="s">
        <v>152</v>
      </c>
      <c r="N5" s="22" t="s">
        <v>149</v>
      </c>
      <c r="O5" s="22" t="s">
        <v>150</v>
      </c>
      <c r="P5" s="22" t="s">
        <v>153</v>
      </c>
    </row>
    <row r="6" spans="1:16" s="23" customFormat="1" ht="21" customHeight="1" x14ac:dyDescent="0.2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2">
        <v>8</v>
      </c>
      <c r="I6" s="22" t="s">
        <v>158</v>
      </c>
      <c r="J6" s="22">
        <v>10</v>
      </c>
      <c r="K6" s="22" t="s">
        <v>159</v>
      </c>
      <c r="L6" s="22" t="s">
        <v>161</v>
      </c>
      <c r="M6" s="22" t="s">
        <v>162</v>
      </c>
      <c r="N6" s="22">
        <v>14</v>
      </c>
      <c r="O6" s="22" t="s">
        <v>163</v>
      </c>
      <c r="P6" s="22" t="s">
        <v>164</v>
      </c>
    </row>
    <row r="7" spans="1:16" s="35" customFormat="1" ht="30" x14ac:dyDescent="0.25">
      <c r="A7" s="24">
        <v>1</v>
      </c>
      <c r="B7" s="25" t="s">
        <v>138</v>
      </c>
      <c r="C7" s="25" t="s">
        <v>108</v>
      </c>
      <c r="D7" s="24" t="s">
        <v>48</v>
      </c>
      <c r="E7" s="25" t="s">
        <v>144</v>
      </c>
      <c r="F7" s="24">
        <v>2</v>
      </c>
      <c r="G7" s="48"/>
      <c r="H7" s="26"/>
      <c r="I7" s="27">
        <f t="shared" ref="I7:I32" si="0">F7*H7</f>
        <v>0</v>
      </c>
      <c r="J7" s="36"/>
      <c r="K7" s="34">
        <f>H7*J7</f>
        <v>0</v>
      </c>
      <c r="L7" s="34">
        <f>F7*K7</f>
        <v>0</v>
      </c>
      <c r="M7" s="34">
        <f>I7+L7</f>
        <v>0</v>
      </c>
      <c r="N7" s="36"/>
      <c r="O7" s="34">
        <f>M7*N7</f>
        <v>0</v>
      </c>
      <c r="P7" s="34">
        <f>M7+O7</f>
        <v>0</v>
      </c>
    </row>
    <row r="8" spans="1:16" ht="30" x14ac:dyDescent="0.2">
      <c r="A8" s="24">
        <v>2</v>
      </c>
      <c r="B8" s="25" t="s">
        <v>113</v>
      </c>
      <c r="C8" s="25" t="s">
        <v>107</v>
      </c>
      <c r="D8" s="24" t="s">
        <v>48</v>
      </c>
      <c r="E8" s="25" t="s">
        <v>144</v>
      </c>
      <c r="F8" s="24">
        <v>1</v>
      </c>
      <c r="G8" s="48"/>
      <c r="H8" s="26"/>
      <c r="I8" s="27">
        <f t="shared" si="0"/>
        <v>0</v>
      </c>
      <c r="J8" s="37"/>
      <c r="K8" s="21"/>
      <c r="L8" s="21"/>
      <c r="M8" s="21"/>
      <c r="N8" s="37"/>
      <c r="O8" s="21"/>
      <c r="P8" s="21"/>
    </row>
    <row r="9" spans="1:16" ht="45" x14ac:dyDescent="0.2">
      <c r="A9" s="24">
        <v>3</v>
      </c>
      <c r="B9" s="25" t="s">
        <v>114</v>
      </c>
      <c r="C9" s="25" t="s">
        <v>93</v>
      </c>
      <c r="D9" s="24" t="s">
        <v>49</v>
      </c>
      <c r="E9" s="28" t="s">
        <v>111</v>
      </c>
      <c r="F9" s="24">
        <v>3</v>
      </c>
      <c r="G9" s="48"/>
      <c r="H9" s="26"/>
      <c r="I9" s="27">
        <f t="shared" si="0"/>
        <v>0</v>
      </c>
      <c r="J9" s="37"/>
      <c r="K9" s="21"/>
      <c r="L9" s="21"/>
      <c r="M9" s="21"/>
      <c r="N9" s="37"/>
      <c r="O9" s="21"/>
      <c r="P9" s="21"/>
    </row>
    <row r="10" spans="1:16" ht="30" x14ac:dyDescent="0.2">
      <c r="A10" s="24">
        <v>4</v>
      </c>
      <c r="B10" s="25" t="s">
        <v>115</v>
      </c>
      <c r="C10" s="25" t="s">
        <v>10</v>
      </c>
      <c r="D10" s="24" t="s">
        <v>49</v>
      </c>
      <c r="E10" s="25"/>
      <c r="F10" s="24">
        <v>21</v>
      </c>
      <c r="G10" s="48"/>
      <c r="H10" s="26"/>
      <c r="I10" s="27">
        <f t="shared" si="0"/>
        <v>0</v>
      </c>
      <c r="J10" s="37"/>
      <c r="K10" s="21"/>
      <c r="L10" s="21"/>
      <c r="M10" s="21"/>
      <c r="N10" s="37"/>
      <c r="O10" s="21"/>
      <c r="P10" s="21"/>
    </row>
    <row r="11" spans="1:16" ht="30" x14ac:dyDescent="0.2">
      <c r="A11" s="24">
        <v>5</v>
      </c>
      <c r="B11" s="25" t="s">
        <v>116</v>
      </c>
      <c r="C11" s="25" t="s">
        <v>11</v>
      </c>
      <c r="D11" s="24" t="s">
        <v>49</v>
      </c>
      <c r="E11" s="25"/>
      <c r="F11" s="24">
        <v>71</v>
      </c>
      <c r="G11" s="48"/>
      <c r="H11" s="26"/>
      <c r="I11" s="27">
        <f t="shared" si="0"/>
        <v>0</v>
      </c>
      <c r="J11" s="37"/>
      <c r="K11" s="21"/>
      <c r="L11" s="21"/>
      <c r="M11" s="21"/>
      <c r="N11" s="37"/>
      <c r="O11" s="21"/>
      <c r="P11" s="21"/>
    </row>
    <row r="12" spans="1:16" ht="30" x14ac:dyDescent="0.2">
      <c r="A12" s="24">
        <v>6</v>
      </c>
      <c r="B12" s="25" t="s">
        <v>117</v>
      </c>
      <c r="C12" s="25" t="s">
        <v>54</v>
      </c>
      <c r="D12" s="24" t="s">
        <v>49</v>
      </c>
      <c r="E12" s="25" t="s">
        <v>109</v>
      </c>
      <c r="F12" s="24">
        <v>3</v>
      </c>
      <c r="G12" s="48"/>
      <c r="H12" s="26"/>
      <c r="I12" s="27">
        <f t="shared" si="0"/>
        <v>0</v>
      </c>
      <c r="J12" s="37"/>
      <c r="K12" s="21"/>
      <c r="L12" s="21"/>
      <c r="M12" s="21"/>
      <c r="N12" s="37"/>
      <c r="O12" s="21"/>
      <c r="P12" s="21"/>
    </row>
    <row r="13" spans="1:16" ht="30" x14ac:dyDescent="0.2">
      <c r="A13" s="24">
        <v>7</v>
      </c>
      <c r="B13" s="25" t="s">
        <v>118</v>
      </c>
      <c r="C13" s="25" t="s">
        <v>53</v>
      </c>
      <c r="D13" s="24" t="s">
        <v>49</v>
      </c>
      <c r="E13" s="25" t="s">
        <v>109</v>
      </c>
      <c r="F13" s="24">
        <v>3</v>
      </c>
      <c r="G13" s="48"/>
      <c r="H13" s="26"/>
      <c r="I13" s="27">
        <f t="shared" si="0"/>
        <v>0</v>
      </c>
      <c r="J13" s="37"/>
      <c r="K13" s="21"/>
      <c r="L13" s="21"/>
      <c r="M13" s="21"/>
      <c r="N13" s="37"/>
      <c r="O13" s="21"/>
      <c r="P13" s="21"/>
    </row>
    <row r="14" spans="1:16" ht="30" x14ac:dyDescent="0.2">
      <c r="A14" s="24">
        <v>8</v>
      </c>
      <c r="B14" s="25" t="s">
        <v>119</v>
      </c>
      <c r="C14" s="25" t="s">
        <v>13</v>
      </c>
      <c r="D14" s="24" t="s">
        <v>49</v>
      </c>
      <c r="E14" s="25"/>
      <c r="F14" s="24">
        <v>3</v>
      </c>
      <c r="G14" s="48"/>
      <c r="H14" s="26"/>
      <c r="I14" s="27">
        <f t="shared" si="0"/>
        <v>0</v>
      </c>
      <c r="J14" s="37"/>
      <c r="K14" s="21"/>
      <c r="L14" s="21"/>
      <c r="M14" s="21"/>
      <c r="N14" s="37"/>
      <c r="O14" s="21"/>
      <c r="P14" s="21"/>
    </row>
    <row r="15" spans="1:16" ht="30" x14ac:dyDescent="0.2">
      <c r="A15" s="24">
        <v>9</v>
      </c>
      <c r="B15" s="25" t="s">
        <v>120</v>
      </c>
      <c r="C15" s="25" t="s">
        <v>14</v>
      </c>
      <c r="D15" s="24" t="s">
        <v>50</v>
      </c>
      <c r="E15" s="25"/>
      <c r="F15" s="24">
        <v>1</v>
      </c>
      <c r="G15" s="48"/>
      <c r="H15" s="26"/>
      <c r="I15" s="27">
        <f t="shared" si="0"/>
        <v>0</v>
      </c>
      <c r="J15" s="37"/>
      <c r="K15" s="21"/>
      <c r="L15" s="21"/>
      <c r="M15" s="21"/>
      <c r="N15" s="37"/>
      <c r="O15" s="21"/>
      <c r="P15" s="21"/>
    </row>
    <row r="16" spans="1:16" ht="30" x14ac:dyDescent="0.2">
      <c r="A16" s="24">
        <v>10</v>
      </c>
      <c r="B16" s="25" t="s">
        <v>121</v>
      </c>
      <c r="C16" s="25" t="s">
        <v>15</v>
      </c>
      <c r="D16" s="24" t="s">
        <v>49</v>
      </c>
      <c r="E16" s="25"/>
      <c r="F16" s="24">
        <v>3</v>
      </c>
      <c r="G16" s="48"/>
      <c r="H16" s="26"/>
      <c r="I16" s="27">
        <f t="shared" si="0"/>
        <v>0</v>
      </c>
      <c r="J16" s="37"/>
      <c r="K16" s="21"/>
      <c r="L16" s="21"/>
      <c r="M16" s="21"/>
      <c r="N16" s="37"/>
      <c r="O16" s="21"/>
      <c r="P16" s="21"/>
    </row>
    <row r="17" spans="1:16" ht="30" x14ac:dyDescent="0.2">
      <c r="A17" s="24">
        <v>11</v>
      </c>
      <c r="B17" s="25" t="s">
        <v>122</v>
      </c>
      <c r="C17" s="25" t="s">
        <v>57</v>
      </c>
      <c r="D17" s="24" t="s">
        <v>52</v>
      </c>
      <c r="E17" s="25"/>
      <c r="F17" s="24">
        <v>10</v>
      </c>
      <c r="G17" s="48"/>
      <c r="H17" s="26"/>
      <c r="I17" s="27">
        <f t="shared" si="0"/>
        <v>0</v>
      </c>
      <c r="J17" s="37"/>
      <c r="K17" s="21"/>
      <c r="L17" s="21"/>
      <c r="M17" s="21"/>
      <c r="N17" s="37"/>
      <c r="O17" s="21"/>
      <c r="P17" s="21"/>
    </row>
    <row r="18" spans="1:16" ht="30" x14ac:dyDescent="0.2">
      <c r="A18" s="24">
        <v>12</v>
      </c>
      <c r="B18" s="25" t="s">
        <v>123</v>
      </c>
      <c r="C18" s="25" t="s">
        <v>58</v>
      </c>
      <c r="D18" s="24" t="s">
        <v>52</v>
      </c>
      <c r="E18" s="25"/>
      <c r="F18" s="24">
        <v>25</v>
      </c>
      <c r="G18" s="48"/>
      <c r="H18" s="26"/>
      <c r="I18" s="27">
        <f t="shared" si="0"/>
        <v>0</v>
      </c>
      <c r="J18" s="37"/>
      <c r="K18" s="21"/>
      <c r="L18" s="21"/>
      <c r="M18" s="21"/>
      <c r="N18" s="37"/>
      <c r="O18" s="21"/>
      <c r="P18" s="21"/>
    </row>
    <row r="19" spans="1:16" ht="30" x14ac:dyDescent="0.2">
      <c r="A19" s="24">
        <v>13</v>
      </c>
      <c r="B19" s="25" t="s">
        <v>124</v>
      </c>
      <c r="C19" s="25" t="s">
        <v>17</v>
      </c>
      <c r="D19" s="24" t="s">
        <v>52</v>
      </c>
      <c r="E19" s="25"/>
      <c r="F19" s="24">
        <v>10</v>
      </c>
      <c r="G19" s="48"/>
      <c r="H19" s="26"/>
      <c r="I19" s="27">
        <f t="shared" si="0"/>
        <v>0</v>
      </c>
      <c r="J19" s="37"/>
      <c r="K19" s="21"/>
      <c r="L19" s="21"/>
      <c r="M19" s="21"/>
      <c r="N19" s="37"/>
      <c r="O19" s="21"/>
      <c r="P19" s="21"/>
    </row>
    <row r="20" spans="1:16" ht="30" x14ac:dyDescent="0.2">
      <c r="A20" s="24">
        <v>14</v>
      </c>
      <c r="B20" s="25" t="s">
        <v>125</v>
      </c>
      <c r="C20" s="25" t="s">
        <v>18</v>
      </c>
      <c r="D20" s="24" t="s">
        <v>49</v>
      </c>
      <c r="E20" s="25"/>
      <c r="F20" s="24">
        <v>3</v>
      </c>
      <c r="G20" s="48"/>
      <c r="H20" s="26"/>
      <c r="I20" s="27">
        <f t="shared" si="0"/>
        <v>0</v>
      </c>
      <c r="J20" s="37"/>
      <c r="K20" s="21"/>
      <c r="L20" s="21"/>
      <c r="M20" s="21"/>
      <c r="N20" s="37"/>
      <c r="O20" s="21"/>
      <c r="P20" s="21"/>
    </row>
    <row r="21" spans="1:16" ht="30" x14ac:dyDescent="0.2">
      <c r="A21" s="24">
        <v>15</v>
      </c>
      <c r="B21" s="25" t="s">
        <v>126</v>
      </c>
      <c r="C21" s="25" t="s">
        <v>55</v>
      </c>
      <c r="D21" s="24" t="s">
        <v>49</v>
      </c>
      <c r="E21" s="25"/>
      <c r="F21" s="24">
        <v>3</v>
      </c>
      <c r="G21" s="48"/>
      <c r="H21" s="26"/>
      <c r="I21" s="27">
        <f t="shared" si="0"/>
        <v>0</v>
      </c>
      <c r="J21" s="37"/>
      <c r="K21" s="21"/>
      <c r="L21" s="21"/>
      <c r="M21" s="21"/>
      <c r="N21" s="37"/>
      <c r="O21" s="21"/>
      <c r="P21" s="21"/>
    </row>
    <row r="22" spans="1:16" ht="30" x14ac:dyDescent="0.2">
      <c r="A22" s="24">
        <v>16</v>
      </c>
      <c r="B22" s="25" t="s">
        <v>127</v>
      </c>
      <c r="C22" s="25" t="s">
        <v>56</v>
      </c>
      <c r="D22" s="24" t="s">
        <v>49</v>
      </c>
      <c r="E22" s="25"/>
      <c r="F22" s="24">
        <v>3</v>
      </c>
      <c r="G22" s="48"/>
      <c r="H22" s="26"/>
      <c r="I22" s="27">
        <f t="shared" si="0"/>
        <v>0</v>
      </c>
      <c r="J22" s="37"/>
      <c r="K22" s="21"/>
      <c r="L22" s="21"/>
      <c r="M22" s="21"/>
      <c r="N22" s="37"/>
      <c r="O22" s="21"/>
      <c r="P22" s="21"/>
    </row>
    <row r="23" spans="1:16" ht="30" x14ac:dyDescent="0.2">
      <c r="A23" s="24">
        <v>17</v>
      </c>
      <c r="B23" s="25" t="s">
        <v>128</v>
      </c>
      <c r="C23" s="25" t="s">
        <v>99</v>
      </c>
      <c r="D23" s="24" t="s">
        <v>52</v>
      </c>
      <c r="E23" s="25"/>
      <c r="F23" s="24">
        <v>20</v>
      </c>
      <c r="G23" s="48"/>
      <c r="H23" s="26"/>
      <c r="I23" s="27">
        <f t="shared" si="0"/>
        <v>0</v>
      </c>
      <c r="J23" s="37"/>
      <c r="K23" s="21"/>
      <c r="L23" s="21"/>
      <c r="M23" s="21"/>
      <c r="N23" s="37"/>
      <c r="O23" s="21"/>
      <c r="P23" s="21"/>
    </row>
    <row r="24" spans="1:16" ht="30" x14ac:dyDescent="0.2">
      <c r="A24" s="24">
        <v>18</v>
      </c>
      <c r="B24" s="25" t="s">
        <v>129</v>
      </c>
      <c r="C24" s="25" t="s">
        <v>21</v>
      </c>
      <c r="D24" s="24" t="s">
        <v>49</v>
      </c>
      <c r="E24" s="25"/>
      <c r="F24" s="24">
        <v>20</v>
      </c>
      <c r="G24" s="48"/>
      <c r="H24" s="26"/>
      <c r="I24" s="27">
        <f t="shared" si="0"/>
        <v>0</v>
      </c>
      <c r="J24" s="37"/>
      <c r="K24" s="21"/>
      <c r="L24" s="21"/>
      <c r="M24" s="21"/>
      <c r="N24" s="37"/>
      <c r="O24" s="21"/>
      <c r="P24" s="21"/>
    </row>
    <row r="25" spans="1:16" ht="30" x14ac:dyDescent="0.2">
      <c r="A25" s="24">
        <v>19</v>
      </c>
      <c r="B25" s="25" t="s">
        <v>130</v>
      </c>
      <c r="C25" s="25" t="s">
        <v>22</v>
      </c>
      <c r="D25" s="24" t="s">
        <v>49</v>
      </c>
      <c r="E25" s="25"/>
      <c r="F25" s="24">
        <v>20</v>
      </c>
      <c r="G25" s="48"/>
      <c r="H25" s="26"/>
      <c r="I25" s="27">
        <f t="shared" si="0"/>
        <v>0</v>
      </c>
      <c r="J25" s="37"/>
      <c r="K25" s="21"/>
      <c r="L25" s="21"/>
      <c r="M25" s="21"/>
      <c r="N25" s="37"/>
      <c r="O25" s="21"/>
      <c r="P25" s="21"/>
    </row>
    <row r="26" spans="1:16" ht="30" x14ac:dyDescent="0.2">
      <c r="A26" s="24">
        <v>20</v>
      </c>
      <c r="B26" s="25" t="s">
        <v>131</v>
      </c>
      <c r="C26" s="25" t="s">
        <v>23</v>
      </c>
      <c r="D26" s="24" t="s">
        <v>49</v>
      </c>
      <c r="E26" s="25"/>
      <c r="F26" s="24">
        <v>20</v>
      </c>
      <c r="G26" s="48"/>
      <c r="H26" s="26"/>
      <c r="I26" s="27">
        <f t="shared" si="0"/>
        <v>0</v>
      </c>
      <c r="J26" s="37"/>
      <c r="K26" s="21"/>
      <c r="L26" s="21"/>
      <c r="M26" s="21"/>
      <c r="N26" s="37"/>
      <c r="O26" s="21"/>
      <c r="P26" s="21"/>
    </row>
    <row r="27" spans="1:16" ht="30" x14ac:dyDescent="0.2">
      <c r="A27" s="24">
        <v>21</v>
      </c>
      <c r="B27" s="25" t="s">
        <v>132</v>
      </c>
      <c r="C27" s="25" t="s">
        <v>112</v>
      </c>
      <c r="D27" s="24" t="s">
        <v>49</v>
      </c>
      <c r="E27" s="25"/>
      <c r="F27" s="24">
        <v>75</v>
      </c>
      <c r="G27" s="48"/>
      <c r="H27" s="26"/>
      <c r="I27" s="27">
        <f t="shared" si="0"/>
        <v>0</v>
      </c>
      <c r="J27" s="37"/>
      <c r="K27" s="21"/>
      <c r="L27" s="21"/>
      <c r="M27" s="21"/>
      <c r="N27" s="37"/>
      <c r="O27" s="21"/>
      <c r="P27" s="21"/>
    </row>
    <row r="28" spans="1:16" ht="30" x14ac:dyDescent="0.2">
      <c r="A28" s="24">
        <v>22</v>
      </c>
      <c r="B28" s="25" t="s">
        <v>133</v>
      </c>
      <c r="C28" s="25" t="s">
        <v>24</v>
      </c>
      <c r="D28" s="24" t="s">
        <v>51</v>
      </c>
      <c r="E28" s="25"/>
      <c r="F28" s="24">
        <v>3</v>
      </c>
      <c r="G28" s="48" t="s">
        <v>143</v>
      </c>
      <c r="H28" s="26"/>
      <c r="I28" s="27">
        <f t="shared" si="0"/>
        <v>0</v>
      </c>
      <c r="J28" s="37"/>
      <c r="K28" s="21"/>
      <c r="L28" s="21"/>
      <c r="M28" s="21"/>
      <c r="N28" s="37"/>
      <c r="O28" s="21"/>
      <c r="P28" s="21"/>
    </row>
    <row r="29" spans="1:16" ht="30" x14ac:dyDescent="0.2">
      <c r="A29" s="24">
        <v>23</v>
      </c>
      <c r="B29" s="25" t="s">
        <v>134</v>
      </c>
      <c r="C29" s="25" t="s">
        <v>25</v>
      </c>
      <c r="D29" s="24" t="s">
        <v>51</v>
      </c>
      <c r="E29" s="25"/>
      <c r="F29" s="24">
        <v>3</v>
      </c>
      <c r="G29" s="48"/>
      <c r="H29" s="26"/>
      <c r="I29" s="27">
        <f t="shared" si="0"/>
        <v>0</v>
      </c>
      <c r="J29" s="37"/>
      <c r="K29" s="21"/>
      <c r="L29" s="21"/>
      <c r="M29" s="21"/>
      <c r="N29" s="37"/>
      <c r="O29" s="21"/>
      <c r="P29" s="21"/>
    </row>
    <row r="30" spans="1:16" ht="30" x14ac:dyDescent="0.2">
      <c r="A30" s="24">
        <v>24</v>
      </c>
      <c r="B30" s="25" t="s">
        <v>135</v>
      </c>
      <c r="C30" s="29" t="s">
        <v>26</v>
      </c>
      <c r="D30" s="24" t="s">
        <v>51</v>
      </c>
      <c r="E30" s="25"/>
      <c r="F30" s="24">
        <v>3</v>
      </c>
      <c r="G30" s="48"/>
      <c r="H30" s="26"/>
      <c r="I30" s="27">
        <f t="shared" si="0"/>
        <v>0</v>
      </c>
      <c r="J30" s="37"/>
      <c r="K30" s="21"/>
      <c r="L30" s="21"/>
      <c r="M30" s="21"/>
      <c r="N30" s="37"/>
      <c r="O30" s="21"/>
      <c r="P30" s="21"/>
    </row>
    <row r="31" spans="1:16" ht="30" x14ac:dyDescent="0.2">
      <c r="A31" s="24">
        <v>25</v>
      </c>
      <c r="B31" s="25" t="s">
        <v>136</v>
      </c>
      <c r="C31" s="25" t="s">
        <v>27</v>
      </c>
      <c r="D31" s="24" t="s">
        <v>51</v>
      </c>
      <c r="E31" s="25"/>
      <c r="F31" s="24">
        <v>1</v>
      </c>
      <c r="G31" s="48"/>
      <c r="H31" s="26"/>
      <c r="I31" s="27">
        <f t="shared" si="0"/>
        <v>0</v>
      </c>
      <c r="J31" s="38"/>
      <c r="K31" s="39"/>
      <c r="L31" s="39"/>
      <c r="M31" s="21"/>
      <c r="N31" s="37"/>
      <c r="O31" s="21"/>
      <c r="P31" s="21"/>
    </row>
    <row r="32" spans="1:16" ht="30" x14ac:dyDescent="0.2">
      <c r="A32" s="24">
        <v>26</v>
      </c>
      <c r="B32" s="25" t="s">
        <v>137</v>
      </c>
      <c r="C32" s="25" t="s">
        <v>28</v>
      </c>
      <c r="D32" s="24" t="s">
        <v>51</v>
      </c>
      <c r="E32" s="25"/>
      <c r="F32" s="24">
        <v>3</v>
      </c>
      <c r="G32" s="48"/>
      <c r="H32" s="26"/>
      <c r="I32" s="27">
        <f t="shared" si="0"/>
        <v>0</v>
      </c>
      <c r="J32" s="38"/>
      <c r="K32" s="39"/>
      <c r="L32" s="39"/>
      <c r="M32" s="21"/>
      <c r="N32" s="37"/>
      <c r="O32" s="21"/>
      <c r="P32" s="21"/>
    </row>
    <row r="33" spans="1:16" s="33" customFormat="1" ht="34.5" customHeight="1" x14ac:dyDescent="0.2">
      <c r="A33" s="31" t="s">
        <v>154</v>
      </c>
      <c r="B33" s="43" t="s">
        <v>156</v>
      </c>
      <c r="C33" s="44"/>
      <c r="D33" s="44"/>
      <c r="E33" s="44"/>
      <c r="F33" s="44"/>
      <c r="G33" s="45"/>
      <c r="H33" s="38"/>
      <c r="I33" s="32"/>
      <c r="J33" s="38"/>
      <c r="K33" s="38"/>
      <c r="L33" s="32"/>
      <c r="M33" s="32"/>
      <c r="N33" s="38"/>
      <c r="O33" s="32"/>
      <c r="P33" s="32"/>
    </row>
    <row r="34" spans="1:16" s="33" customFormat="1" ht="34.5" customHeight="1" x14ac:dyDescent="0.2">
      <c r="A34" s="31" t="s">
        <v>155</v>
      </c>
      <c r="B34" s="43" t="s">
        <v>157</v>
      </c>
      <c r="C34" s="44"/>
      <c r="D34" s="44"/>
      <c r="E34" s="44"/>
      <c r="F34" s="44"/>
      <c r="G34" s="45"/>
      <c r="H34" s="38"/>
      <c r="I34" s="32"/>
      <c r="J34" s="38"/>
      <c r="K34" s="38"/>
      <c r="L34" s="32"/>
      <c r="M34" s="32"/>
      <c r="N34" s="38"/>
      <c r="O34" s="32"/>
      <c r="P34" s="32"/>
    </row>
    <row r="36" spans="1:16" s="35" customFormat="1" x14ac:dyDescent="0.25">
      <c r="A36" s="41" t="s">
        <v>166</v>
      </c>
      <c r="D36" s="41"/>
      <c r="F36" s="41"/>
    </row>
    <row r="37" spans="1:16" s="35" customFormat="1" x14ac:dyDescent="0.25">
      <c r="A37" s="41">
        <v>1</v>
      </c>
      <c r="B37" s="35" t="s">
        <v>167</v>
      </c>
      <c r="D37" s="41"/>
      <c r="F37" s="41"/>
    </row>
    <row r="38" spans="1:16" s="35" customFormat="1" ht="18" customHeight="1" x14ac:dyDescent="0.25">
      <c r="A38" s="41">
        <v>2</v>
      </c>
      <c r="B38" s="35" t="s">
        <v>168</v>
      </c>
      <c r="D38" s="41"/>
      <c r="F38" s="41"/>
    </row>
  </sheetData>
  <mergeCells count="7">
    <mergeCell ref="B34:G34"/>
    <mergeCell ref="A1:P1"/>
    <mergeCell ref="A2:P2"/>
    <mergeCell ref="A3:P3"/>
    <mergeCell ref="B33:G33"/>
    <mergeCell ref="G28:G32"/>
    <mergeCell ref="G7:G27"/>
  </mergeCells>
  <pageMargins left="0.70866141732283472" right="0.70866141732283472" top="1.2204724409448819" bottom="0.74803149606299213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7687-2BE3-47C7-ACDC-7E199AED6948}">
  <sheetPr>
    <pageSetUpPr fitToPage="1"/>
  </sheetPr>
  <dimension ref="A1:F53"/>
  <sheetViews>
    <sheetView tabSelected="1" view="pageBreakPreview" topLeftCell="A31" zoomScale="60" zoomScaleNormal="100" workbookViewId="0">
      <selection activeCell="G45" sqref="G45"/>
    </sheetView>
  </sheetViews>
  <sheetFormatPr defaultRowHeight="17.25" x14ac:dyDescent="0.3"/>
  <cols>
    <col min="1" max="1" width="14.5703125" style="10" customWidth="1"/>
    <col min="2" max="2" width="52.5703125" style="10" bestFit="1" customWidth="1"/>
    <col min="3" max="3" width="18.140625" customWidth="1"/>
    <col min="4" max="4" width="41" customWidth="1"/>
  </cols>
  <sheetData>
    <row r="1" spans="1:4" ht="15" x14ac:dyDescent="0.25">
      <c r="A1" s="51" t="s">
        <v>169</v>
      </c>
      <c r="B1" s="51"/>
      <c r="C1" s="51"/>
      <c r="D1" s="51"/>
    </row>
    <row r="2" spans="1:4" ht="15.75" x14ac:dyDescent="0.25">
      <c r="A2" s="49" t="s">
        <v>70</v>
      </c>
      <c r="B2" s="50"/>
      <c r="C2" s="50"/>
      <c r="D2" s="50"/>
    </row>
    <row r="3" spans="1:4" s="40" customFormat="1" ht="51.75" customHeight="1" x14ac:dyDescent="0.25">
      <c r="A3" s="59" t="s">
        <v>42</v>
      </c>
      <c r="B3" s="59" t="s">
        <v>44</v>
      </c>
      <c r="C3" s="59" t="s">
        <v>68</v>
      </c>
      <c r="D3" s="59" t="s">
        <v>170</v>
      </c>
    </row>
    <row r="4" spans="1:4" ht="15.75" x14ac:dyDescent="0.25">
      <c r="A4" s="60">
        <v>1</v>
      </c>
      <c r="B4" s="61" t="s">
        <v>1</v>
      </c>
      <c r="C4" s="62" t="s">
        <v>89</v>
      </c>
      <c r="D4" s="62"/>
    </row>
    <row r="5" spans="1:4" ht="15.75" x14ac:dyDescent="0.25">
      <c r="A5" s="60">
        <v>2</v>
      </c>
      <c r="B5" s="61" t="s">
        <v>31</v>
      </c>
      <c r="C5" s="62" t="s">
        <v>89</v>
      </c>
      <c r="D5" s="62"/>
    </row>
    <row r="6" spans="1:4" ht="15.75" x14ac:dyDescent="0.25">
      <c r="A6" s="60">
        <v>3</v>
      </c>
      <c r="B6" s="61" t="s">
        <v>30</v>
      </c>
      <c r="C6" s="62" t="s">
        <v>89</v>
      </c>
      <c r="D6" s="62"/>
    </row>
    <row r="7" spans="1:4" ht="15.75" x14ac:dyDescent="0.25">
      <c r="A7" s="60">
        <v>4</v>
      </c>
      <c r="B7" s="61" t="s">
        <v>59</v>
      </c>
      <c r="C7" s="62" t="s">
        <v>89</v>
      </c>
      <c r="D7" s="62"/>
    </row>
    <row r="8" spans="1:4" ht="15.75" x14ac:dyDescent="0.25">
      <c r="A8" s="60">
        <v>5</v>
      </c>
      <c r="B8" s="61" t="s">
        <v>93</v>
      </c>
      <c r="C8" s="62" t="s">
        <v>89</v>
      </c>
      <c r="D8" s="62"/>
    </row>
    <row r="9" spans="1:4" ht="15.75" x14ac:dyDescent="0.25">
      <c r="A9" s="60">
        <v>6</v>
      </c>
      <c r="B9" s="61" t="s">
        <v>92</v>
      </c>
      <c r="C9" s="62" t="s">
        <v>89</v>
      </c>
      <c r="D9" s="62"/>
    </row>
    <row r="10" spans="1:4" ht="15.75" x14ac:dyDescent="0.25">
      <c r="A10" s="60">
        <v>7</v>
      </c>
      <c r="B10" s="61" t="s">
        <v>94</v>
      </c>
      <c r="C10" s="62" t="s">
        <v>89</v>
      </c>
      <c r="D10" s="62"/>
    </row>
    <row r="11" spans="1:4" ht="15.75" x14ac:dyDescent="0.25">
      <c r="A11" s="60">
        <v>8</v>
      </c>
      <c r="B11" s="61" t="s">
        <v>95</v>
      </c>
      <c r="C11" s="62" t="s">
        <v>89</v>
      </c>
      <c r="D11" s="62"/>
    </row>
    <row r="12" spans="1:4" ht="15.75" x14ac:dyDescent="0.25">
      <c r="A12" s="60">
        <v>9</v>
      </c>
      <c r="B12" s="61" t="s">
        <v>96</v>
      </c>
      <c r="C12" s="62" t="s">
        <v>89</v>
      </c>
      <c r="D12" s="62"/>
    </row>
    <row r="13" spans="1:4" ht="15.75" x14ac:dyDescent="0.25">
      <c r="A13" s="60">
        <v>10</v>
      </c>
      <c r="B13" s="61" t="s">
        <v>97</v>
      </c>
      <c r="C13" s="62" t="s">
        <v>89</v>
      </c>
      <c r="D13" s="62"/>
    </row>
    <row r="14" spans="1:4" ht="15.75" x14ac:dyDescent="0.25">
      <c r="A14" s="60">
        <v>11</v>
      </c>
      <c r="B14" s="61" t="s">
        <v>98</v>
      </c>
      <c r="C14" s="62" t="s">
        <v>89</v>
      </c>
      <c r="D14" s="62"/>
    </row>
    <row r="15" spans="1:4" ht="15.75" x14ac:dyDescent="0.25">
      <c r="A15" s="60">
        <v>12</v>
      </c>
      <c r="B15" s="61" t="s">
        <v>54</v>
      </c>
      <c r="C15" s="62" t="s">
        <v>89</v>
      </c>
      <c r="D15" s="62"/>
    </row>
    <row r="16" spans="1:4" ht="15.75" x14ac:dyDescent="0.25">
      <c r="A16" s="60">
        <v>13</v>
      </c>
      <c r="B16" s="61" t="s">
        <v>60</v>
      </c>
      <c r="C16" s="62" t="s">
        <v>89</v>
      </c>
      <c r="D16" s="62"/>
    </row>
    <row r="17" spans="1:4" ht="15.75" x14ac:dyDescent="0.25">
      <c r="A17" s="60">
        <v>14</v>
      </c>
      <c r="B17" s="61" t="s">
        <v>53</v>
      </c>
      <c r="C17" s="62" t="s">
        <v>89</v>
      </c>
      <c r="D17" s="62"/>
    </row>
    <row r="18" spans="1:4" ht="15.75" x14ac:dyDescent="0.25">
      <c r="A18" s="60">
        <v>15</v>
      </c>
      <c r="B18" s="61" t="s">
        <v>61</v>
      </c>
      <c r="C18" s="62" t="s">
        <v>89</v>
      </c>
      <c r="D18" s="62"/>
    </row>
    <row r="19" spans="1:4" ht="15.75" x14ac:dyDescent="0.25">
      <c r="A19" s="60">
        <v>16</v>
      </c>
      <c r="B19" s="61" t="s">
        <v>13</v>
      </c>
      <c r="C19" s="62" t="s">
        <v>89</v>
      </c>
      <c r="D19" s="62"/>
    </row>
    <row r="20" spans="1:4" ht="15.75" x14ac:dyDescent="0.25">
      <c r="A20" s="60">
        <v>17</v>
      </c>
      <c r="B20" s="61" t="s">
        <v>14</v>
      </c>
      <c r="C20" s="62" t="s">
        <v>89</v>
      </c>
      <c r="D20" s="62"/>
    </row>
    <row r="21" spans="1:4" ht="15.75" x14ac:dyDescent="0.25">
      <c r="A21" s="60">
        <v>18</v>
      </c>
      <c r="B21" s="61" t="s">
        <v>15</v>
      </c>
      <c r="C21" s="62" t="s">
        <v>89</v>
      </c>
      <c r="D21" s="62"/>
    </row>
    <row r="22" spans="1:4" ht="15.75" x14ac:dyDescent="0.25">
      <c r="A22" s="60">
        <v>19</v>
      </c>
      <c r="B22" s="61" t="s">
        <v>57</v>
      </c>
      <c r="C22" s="62" t="s">
        <v>89</v>
      </c>
      <c r="D22" s="62"/>
    </row>
    <row r="23" spans="1:4" ht="15.75" x14ac:dyDescent="0.25">
      <c r="A23" s="60">
        <v>20</v>
      </c>
      <c r="B23" s="61" t="s">
        <v>58</v>
      </c>
      <c r="C23" s="62" t="s">
        <v>89</v>
      </c>
      <c r="D23" s="62"/>
    </row>
    <row r="24" spans="1:4" ht="15.75" x14ac:dyDescent="0.25">
      <c r="A24" s="60">
        <v>21</v>
      </c>
      <c r="B24" s="61" t="s">
        <v>17</v>
      </c>
      <c r="C24" s="62" t="s">
        <v>89</v>
      </c>
      <c r="D24" s="62"/>
    </row>
    <row r="25" spans="1:4" ht="15.75" x14ac:dyDescent="0.25">
      <c r="A25" s="60">
        <v>22</v>
      </c>
      <c r="B25" s="61" t="s">
        <v>18</v>
      </c>
      <c r="C25" s="62" t="s">
        <v>89</v>
      </c>
      <c r="D25" s="62"/>
    </row>
    <row r="26" spans="1:4" ht="15.75" x14ac:dyDescent="0.25">
      <c r="A26" s="60">
        <v>23</v>
      </c>
      <c r="B26" s="61" t="s">
        <v>55</v>
      </c>
      <c r="C26" s="62" t="s">
        <v>89</v>
      </c>
      <c r="D26" s="62"/>
    </row>
    <row r="27" spans="1:4" ht="15.75" x14ac:dyDescent="0.25">
      <c r="A27" s="60">
        <v>24</v>
      </c>
      <c r="B27" s="61" t="s">
        <v>56</v>
      </c>
      <c r="C27" s="62" t="s">
        <v>89</v>
      </c>
      <c r="D27" s="62"/>
    </row>
    <row r="28" spans="1:4" ht="15.75" x14ac:dyDescent="0.25">
      <c r="A28" s="60">
        <v>25</v>
      </c>
      <c r="B28" s="61" t="s">
        <v>99</v>
      </c>
      <c r="C28" s="62" t="s">
        <v>89</v>
      </c>
      <c r="D28" s="62"/>
    </row>
    <row r="29" spans="1:4" ht="31.5" x14ac:dyDescent="0.25">
      <c r="A29" s="60">
        <v>26</v>
      </c>
      <c r="B29" s="61" t="s">
        <v>21</v>
      </c>
      <c r="C29" s="62" t="s">
        <v>89</v>
      </c>
      <c r="D29" s="62"/>
    </row>
    <row r="30" spans="1:4" ht="31.5" x14ac:dyDescent="0.25">
      <c r="A30" s="60">
        <v>27</v>
      </c>
      <c r="B30" s="61" t="s">
        <v>22</v>
      </c>
      <c r="C30" s="62" t="s">
        <v>89</v>
      </c>
      <c r="D30" s="62"/>
    </row>
    <row r="31" spans="1:4" ht="31.5" x14ac:dyDescent="0.25">
      <c r="A31" s="60">
        <v>28</v>
      </c>
      <c r="B31" s="61" t="s">
        <v>23</v>
      </c>
      <c r="C31" s="62" t="s">
        <v>89</v>
      </c>
      <c r="D31" s="62"/>
    </row>
    <row r="32" spans="1:4" ht="15.75" x14ac:dyDescent="0.25">
      <c r="A32" s="60">
        <v>29</v>
      </c>
      <c r="B32" s="61" t="s">
        <v>100</v>
      </c>
      <c r="C32" s="62" t="s">
        <v>89</v>
      </c>
      <c r="D32" s="62"/>
    </row>
    <row r="33" spans="1:4" ht="15.75" x14ac:dyDescent="0.25">
      <c r="A33" s="60">
        <v>30</v>
      </c>
      <c r="B33" s="61" t="s">
        <v>101</v>
      </c>
      <c r="C33" s="62" t="s">
        <v>89</v>
      </c>
      <c r="D33" s="62"/>
    </row>
    <row r="34" spans="1:4" ht="15.75" x14ac:dyDescent="0.25">
      <c r="A34" s="60">
        <v>31</v>
      </c>
      <c r="B34" s="61" t="s">
        <v>62</v>
      </c>
      <c r="C34" s="62" t="s">
        <v>89</v>
      </c>
      <c r="D34" s="62"/>
    </row>
    <row r="35" spans="1:4" ht="15.75" x14ac:dyDescent="0.25">
      <c r="A35" s="60">
        <v>32</v>
      </c>
      <c r="B35" s="61" t="s">
        <v>63</v>
      </c>
      <c r="C35" s="62" t="s">
        <v>89</v>
      </c>
      <c r="D35" s="62"/>
    </row>
    <row r="36" spans="1:4" ht="15.75" x14ac:dyDescent="0.25">
      <c r="A36" s="60">
        <v>33</v>
      </c>
      <c r="B36" s="61" t="s">
        <v>80</v>
      </c>
      <c r="C36" s="62" t="s">
        <v>89</v>
      </c>
      <c r="D36" s="62"/>
    </row>
    <row r="37" spans="1:4" ht="15.75" x14ac:dyDescent="0.25">
      <c r="A37" s="60">
        <v>34</v>
      </c>
      <c r="B37" s="61" t="s">
        <v>82</v>
      </c>
      <c r="C37" s="62" t="s">
        <v>89</v>
      </c>
      <c r="D37" s="62"/>
    </row>
    <row r="38" spans="1:4" ht="15.75" x14ac:dyDescent="0.25">
      <c r="A38" s="60">
        <v>35</v>
      </c>
      <c r="B38" s="61" t="s">
        <v>81</v>
      </c>
      <c r="C38" s="62" t="s">
        <v>89</v>
      </c>
      <c r="D38" s="62"/>
    </row>
    <row r="39" spans="1:4" ht="15.75" x14ac:dyDescent="0.25">
      <c r="A39" s="60">
        <v>36</v>
      </c>
      <c r="B39" s="61" t="s">
        <v>83</v>
      </c>
      <c r="C39" s="62" t="s">
        <v>89</v>
      </c>
      <c r="D39" s="62"/>
    </row>
    <row r="40" spans="1:4" ht="15.75" x14ac:dyDescent="0.25">
      <c r="A40" s="60">
        <v>37</v>
      </c>
      <c r="B40" s="61" t="s">
        <v>84</v>
      </c>
      <c r="C40" s="62" t="s">
        <v>89</v>
      </c>
      <c r="D40" s="62"/>
    </row>
    <row r="41" spans="1:4" ht="31.5" x14ac:dyDescent="0.25">
      <c r="A41" s="60">
        <v>38</v>
      </c>
      <c r="B41" s="61" t="s">
        <v>102</v>
      </c>
      <c r="C41" s="62" t="s">
        <v>89</v>
      </c>
      <c r="D41" s="62"/>
    </row>
    <row r="42" spans="1:4" ht="15.75" x14ac:dyDescent="0.25">
      <c r="A42" s="60">
        <v>39</v>
      </c>
      <c r="B42" s="61" t="s">
        <v>85</v>
      </c>
      <c r="C42" s="62" t="s">
        <v>52</v>
      </c>
      <c r="D42" s="62"/>
    </row>
    <row r="43" spans="1:4" ht="15.75" x14ac:dyDescent="0.25">
      <c r="A43" s="60">
        <v>40</v>
      </c>
      <c r="B43" s="61" t="s">
        <v>86</v>
      </c>
      <c r="C43" s="62" t="s">
        <v>52</v>
      </c>
      <c r="D43" s="62"/>
    </row>
    <row r="44" spans="1:4" ht="15.75" x14ac:dyDescent="0.25">
      <c r="A44" s="60">
        <v>41</v>
      </c>
      <c r="B44" s="61" t="s">
        <v>64</v>
      </c>
      <c r="C44" s="62" t="s">
        <v>69</v>
      </c>
      <c r="D44" s="62"/>
    </row>
    <row r="45" spans="1:4" ht="15.75" x14ac:dyDescent="0.25">
      <c r="A45" s="60">
        <v>42</v>
      </c>
      <c r="B45" s="61" t="s">
        <v>65</v>
      </c>
      <c r="C45" s="62" t="s">
        <v>69</v>
      </c>
      <c r="D45" s="62"/>
    </row>
    <row r="46" spans="1:4" ht="15.75" x14ac:dyDescent="0.25">
      <c r="A46" s="60">
        <v>43</v>
      </c>
      <c r="B46" s="61" t="s">
        <v>66</v>
      </c>
      <c r="C46" s="62" t="s">
        <v>69</v>
      </c>
      <c r="D46" s="62"/>
    </row>
    <row r="47" spans="1:4" ht="15.75" x14ac:dyDescent="0.25">
      <c r="A47" s="58">
        <v>44</v>
      </c>
      <c r="B47" s="61" t="s">
        <v>87</v>
      </c>
      <c r="C47" s="63" t="s">
        <v>89</v>
      </c>
      <c r="D47" s="63"/>
    </row>
    <row r="48" spans="1:4" ht="15.75" x14ac:dyDescent="0.25">
      <c r="A48" s="58">
        <v>45</v>
      </c>
      <c r="B48" s="61" t="s">
        <v>88</v>
      </c>
      <c r="C48" s="63" t="s">
        <v>89</v>
      </c>
      <c r="D48" s="63"/>
    </row>
    <row r="49" spans="1:6" ht="15.75" x14ac:dyDescent="0.25">
      <c r="A49" s="58">
        <v>46</v>
      </c>
      <c r="B49" s="61" t="s">
        <v>67</v>
      </c>
      <c r="C49" s="63"/>
      <c r="D49" s="63"/>
    </row>
    <row r="50" spans="1:6" ht="60" x14ac:dyDescent="0.25">
      <c r="A50" s="58">
        <v>47</v>
      </c>
      <c r="B50" s="64" t="s">
        <v>178</v>
      </c>
      <c r="C50" s="65" t="s">
        <v>179</v>
      </c>
      <c r="D50" s="63"/>
    </row>
    <row r="51" spans="1:6" s="35" customFormat="1" ht="15" x14ac:dyDescent="0.25">
      <c r="A51" s="41" t="s">
        <v>166</v>
      </c>
      <c r="D51" s="41"/>
      <c r="F51" s="41"/>
    </row>
    <row r="52" spans="1:6" s="35" customFormat="1" ht="15" x14ac:dyDescent="0.25">
      <c r="A52" s="41">
        <v>1</v>
      </c>
      <c r="B52" s="35" t="s">
        <v>167</v>
      </c>
      <c r="D52" s="41"/>
      <c r="F52" s="41"/>
    </row>
    <row r="53" spans="1:6" s="35" customFormat="1" ht="18" customHeight="1" x14ac:dyDescent="0.25">
      <c r="A53" s="41">
        <v>2</v>
      </c>
      <c r="B53" s="35" t="s">
        <v>168</v>
      </c>
      <c r="D53" s="41"/>
      <c r="F53" s="41"/>
    </row>
  </sheetData>
  <mergeCells count="2">
    <mergeCell ref="A2:D2"/>
    <mergeCell ref="A1:D1"/>
  </mergeCells>
  <pageMargins left="0.70866141732283472" right="0.70866141732283472" top="0.74803149606299213" bottom="0.74803149606299213" header="0.31496062992125984" footer="0.31496062992125984"/>
  <pageSetup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74A4B-EA62-4E12-A1A2-43C737F397DB}">
  <sheetPr>
    <pageSetUpPr fitToPage="1"/>
  </sheetPr>
  <dimension ref="A1:G21"/>
  <sheetViews>
    <sheetView view="pageBreakPreview" zoomScale="60" zoomScaleNormal="100" workbookViewId="0">
      <selection activeCell="C26" sqref="C26"/>
    </sheetView>
  </sheetViews>
  <sheetFormatPr defaultRowHeight="15" x14ac:dyDescent="0.25"/>
  <cols>
    <col min="3" max="3" width="45.5703125" customWidth="1"/>
    <col min="4" max="4" width="16.5703125" customWidth="1"/>
    <col min="5" max="5" width="24.140625" customWidth="1"/>
    <col min="6" max="6" width="21.5703125" customWidth="1"/>
  </cols>
  <sheetData>
    <row r="1" spans="1:7" s="42" customFormat="1" ht="18.75" x14ac:dyDescent="0.3">
      <c r="A1" s="54" t="s">
        <v>171</v>
      </c>
      <c r="B1" s="54"/>
      <c r="C1" s="54"/>
      <c r="D1" s="54"/>
      <c r="E1" s="54"/>
      <c r="F1" s="54"/>
      <c r="G1" s="54"/>
    </row>
    <row r="3" spans="1:7" x14ac:dyDescent="0.25">
      <c r="B3" s="52" t="s">
        <v>71</v>
      </c>
      <c r="C3" s="52"/>
      <c r="D3" s="52"/>
      <c r="E3" s="52"/>
      <c r="F3" s="52"/>
    </row>
    <row r="4" spans="1:7" x14ac:dyDescent="0.25">
      <c r="B4" s="11"/>
    </row>
    <row r="5" spans="1:7" x14ac:dyDescent="0.25">
      <c r="B5" s="12"/>
    </row>
    <row r="6" spans="1:7" ht="64.5" customHeight="1" x14ac:dyDescent="0.25">
      <c r="B6" s="15" t="s">
        <v>72</v>
      </c>
      <c r="C6" s="15" t="s">
        <v>0</v>
      </c>
      <c r="D6" s="15" t="s">
        <v>73</v>
      </c>
      <c r="E6" s="18" t="s">
        <v>170</v>
      </c>
      <c r="F6" s="18" t="s">
        <v>177</v>
      </c>
    </row>
    <row r="7" spans="1:7" ht="39" customHeight="1" x14ac:dyDescent="0.25">
      <c r="B7" s="16">
        <v>1</v>
      </c>
      <c r="C7" s="17" t="s">
        <v>74</v>
      </c>
      <c r="D7" s="16" t="s">
        <v>91</v>
      </c>
      <c r="E7" s="15"/>
      <c r="F7" s="15"/>
    </row>
    <row r="8" spans="1:7" ht="48.75" customHeight="1" x14ac:dyDescent="0.25">
      <c r="B8" s="16">
        <v>2</v>
      </c>
      <c r="C8" s="17" t="s">
        <v>75</v>
      </c>
      <c r="D8" s="16" t="s">
        <v>90</v>
      </c>
      <c r="E8" s="15"/>
      <c r="F8" s="15"/>
    </row>
    <row r="9" spans="1:7" x14ac:dyDescent="0.25">
      <c r="B9" s="13"/>
    </row>
    <row r="10" spans="1:7" x14ac:dyDescent="0.25">
      <c r="B10" s="13"/>
    </row>
    <row r="11" spans="1:7" x14ac:dyDescent="0.25">
      <c r="B11" s="13"/>
    </row>
    <row r="12" spans="1:7" x14ac:dyDescent="0.25">
      <c r="B12" s="13" t="s">
        <v>76</v>
      </c>
    </row>
    <row r="13" spans="1:7" x14ac:dyDescent="0.25">
      <c r="B13" s="14" t="s">
        <v>77</v>
      </c>
    </row>
    <row r="14" spans="1:7" x14ac:dyDescent="0.25">
      <c r="B14" s="14" t="s">
        <v>78</v>
      </c>
    </row>
    <row r="15" spans="1:7" x14ac:dyDescent="0.25">
      <c r="B15" s="14" t="s">
        <v>79</v>
      </c>
    </row>
    <row r="17" spans="1:6" x14ac:dyDescent="0.25">
      <c r="B17" s="53" t="s">
        <v>139</v>
      </c>
      <c r="C17" s="53"/>
      <c r="D17" s="53"/>
      <c r="E17" s="53"/>
      <c r="F17" s="53"/>
    </row>
    <row r="18" spans="1:6" ht="29.25" customHeight="1" x14ac:dyDescent="0.25">
      <c r="B18" s="53"/>
      <c r="C18" s="53"/>
      <c r="D18" s="53"/>
      <c r="E18" s="53"/>
      <c r="F18" s="53"/>
    </row>
    <row r="20" spans="1:6" s="35" customFormat="1" x14ac:dyDescent="0.25">
      <c r="A20" s="41" t="s">
        <v>166</v>
      </c>
      <c r="D20" s="41"/>
      <c r="F20" s="41"/>
    </row>
    <row r="21" spans="1:6" s="35" customFormat="1" x14ac:dyDescent="0.25">
      <c r="A21" s="41">
        <v>1</v>
      </c>
      <c r="B21" s="35" t="s">
        <v>167</v>
      </c>
      <c r="D21" s="41"/>
      <c r="F21" s="41"/>
    </row>
  </sheetData>
  <mergeCells count="3">
    <mergeCell ref="B3:F3"/>
    <mergeCell ref="B17:F18"/>
    <mergeCell ref="A1:G1"/>
  </mergeCells>
  <pageMargins left="0.70866141732283472" right="0.70866141732283472" top="0.74803149606299213" bottom="0.74803149606299213" header="0.31496062992125984" footer="0.31496062992125984"/>
  <pageSetup scale="6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9D50-1671-44D1-94D6-457F3D2B907E}">
  <sheetPr>
    <pageSetUpPr fitToPage="1"/>
  </sheetPr>
  <dimension ref="A1:F20"/>
  <sheetViews>
    <sheetView view="pageBreakPreview" zoomScale="60" zoomScaleNormal="100" workbookViewId="0">
      <selection activeCell="C27" sqref="C27"/>
    </sheetView>
  </sheetViews>
  <sheetFormatPr defaultRowHeight="15" x14ac:dyDescent="0.25"/>
  <cols>
    <col min="3" max="3" width="45.5703125" customWidth="1"/>
    <col min="4" max="4" width="12" bestFit="1" customWidth="1"/>
    <col min="5" max="5" width="13.42578125" bestFit="1" customWidth="1"/>
    <col min="6" max="6" width="15.42578125" bestFit="1" customWidth="1"/>
  </cols>
  <sheetData>
    <row r="1" spans="1:6" s="42" customFormat="1" ht="18.75" x14ac:dyDescent="0.3">
      <c r="A1" s="54" t="s">
        <v>172</v>
      </c>
      <c r="B1" s="54"/>
      <c r="C1" s="54"/>
      <c r="D1" s="54"/>
      <c r="E1" s="54"/>
      <c r="F1" s="54"/>
    </row>
    <row r="3" spans="1:6" x14ac:dyDescent="0.25">
      <c r="B3" s="52" t="s">
        <v>106</v>
      </c>
      <c r="C3" s="52"/>
      <c r="D3" s="52"/>
      <c r="E3" s="52"/>
      <c r="F3" s="52"/>
    </row>
    <row r="4" spans="1:6" x14ac:dyDescent="0.25">
      <c r="B4" s="11"/>
    </row>
    <row r="5" spans="1:6" x14ac:dyDescent="0.25">
      <c r="B5" s="12"/>
    </row>
    <row r="6" spans="1:6" ht="63" x14ac:dyDescent="0.25">
      <c r="B6" s="15" t="s">
        <v>72</v>
      </c>
      <c r="C6" s="15" t="s">
        <v>0</v>
      </c>
      <c r="D6" s="15" t="s">
        <v>73</v>
      </c>
      <c r="E6" s="18" t="s">
        <v>170</v>
      </c>
      <c r="F6" s="18" t="s">
        <v>177</v>
      </c>
    </row>
    <row r="7" spans="1:6" ht="39" customHeight="1" x14ac:dyDescent="0.25">
      <c r="B7" s="16">
        <v>1</v>
      </c>
      <c r="C7" s="17" t="s">
        <v>74</v>
      </c>
      <c r="D7" s="16" t="s">
        <v>141</v>
      </c>
      <c r="E7" s="15"/>
      <c r="F7" s="15"/>
    </row>
    <row r="8" spans="1:6" ht="48.75" customHeight="1" x14ac:dyDescent="0.25">
      <c r="B8" s="16">
        <v>2</v>
      </c>
      <c r="C8" s="17" t="s">
        <v>75</v>
      </c>
      <c r="D8" s="16" t="s">
        <v>140</v>
      </c>
      <c r="E8" s="15"/>
      <c r="F8" s="15"/>
    </row>
    <row r="9" spans="1:6" x14ac:dyDescent="0.25">
      <c r="B9" s="13"/>
    </row>
    <row r="10" spans="1:6" x14ac:dyDescent="0.25">
      <c r="B10" s="13"/>
    </row>
    <row r="11" spans="1:6" x14ac:dyDescent="0.25">
      <c r="B11" s="13"/>
    </row>
    <row r="12" spans="1:6" x14ac:dyDescent="0.25">
      <c r="B12" s="13" t="s">
        <v>76</v>
      </c>
    </row>
    <row r="13" spans="1:6" x14ac:dyDescent="0.25">
      <c r="B13" s="14" t="s">
        <v>77</v>
      </c>
    </row>
    <row r="14" spans="1:6" x14ac:dyDescent="0.25">
      <c r="B14" s="14" t="s">
        <v>78</v>
      </c>
    </row>
    <row r="15" spans="1:6" x14ac:dyDescent="0.25">
      <c r="B15" s="14" t="s">
        <v>79</v>
      </c>
    </row>
    <row r="17" spans="1:6" x14ac:dyDescent="0.25">
      <c r="B17" s="53" t="s">
        <v>142</v>
      </c>
      <c r="C17" s="53"/>
      <c r="D17" s="53"/>
      <c r="E17" s="53"/>
      <c r="F17" s="53"/>
    </row>
    <row r="18" spans="1:6" ht="29.25" customHeight="1" x14ac:dyDescent="0.25">
      <c r="B18" s="53"/>
      <c r="C18" s="53"/>
      <c r="D18" s="53"/>
      <c r="E18" s="53"/>
      <c r="F18" s="53"/>
    </row>
    <row r="19" spans="1:6" s="35" customFormat="1" x14ac:dyDescent="0.25">
      <c r="A19" s="41" t="s">
        <v>166</v>
      </c>
      <c r="D19" s="41"/>
      <c r="F19" s="41"/>
    </row>
    <row r="20" spans="1:6" s="35" customFormat="1" x14ac:dyDescent="0.25">
      <c r="A20" s="41">
        <v>1</v>
      </c>
      <c r="B20" s="35" t="s">
        <v>167</v>
      </c>
      <c r="D20" s="41"/>
      <c r="F20" s="41"/>
    </row>
  </sheetData>
  <mergeCells count="3">
    <mergeCell ref="B3:F3"/>
    <mergeCell ref="B17:F18"/>
    <mergeCell ref="A1:F1"/>
  </mergeCells>
  <pageMargins left="0.70866141732283472" right="0.70866141732283472" top="0.74803149606299213" bottom="0.74803149606299213" header="0.31496062992125984" footer="0.31496062992125984"/>
  <pageSetup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FCE8-9358-41F0-8F31-24D3175562FF}">
  <sheetPr>
    <pageSetUpPr fitToPage="1"/>
  </sheetPr>
  <dimension ref="A1:D31"/>
  <sheetViews>
    <sheetView view="pageBreakPreview" zoomScale="60" zoomScaleNormal="100" workbookViewId="0">
      <selection activeCell="M27" sqref="M27"/>
    </sheetView>
  </sheetViews>
  <sheetFormatPr defaultRowHeight="15" x14ac:dyDescent="0.25"/>
  <cols>
    <col min="3" max="3" width="32.140625" customWidth="1"/>
    <col min="4" max="4" width="39.28515625" customWidth="1"/>
  </cols>
  <sheetData>
    <row r="1" spans="1:4" s="42" customFormat="1" ht="18.75" x14ac:dyDescent="0.3">
      <c r="A1" s="54" t="s">
        <v>173</v>
      </c>
      <c r="B1" s="54"/>
      <c r="C1" s="54"/>
      <c r="D1" s="54"/>
    </row>
    <row r="2" spans="1:4" ht="15.75" x14ac:dyDescent="0.25">
      <c r="B2" s="55" t="s">
        <v>103</v>
      </c>
      <c r="C2" s="55"/>
      <c r="D2" s="55"/>
    </row>
    <row r="3" spans="1:4" ht="15.75" x14ac:dyDescent="0.25">
      <c r="B3" s="55" t="s">
        <v>1</v>
      </c>
      <c r="C3" s="55"/>
      <c r="D3" s="55"/>
    </row>
    <row r="4" spans="1:4" ht="15.75" x14ac:dyDescent="0.25">
      <c r="B4" s="55" t="s">
        <v>174</v>
      </c>
      <c r="C4" s="55"/>
      <c r="D4" s="55"/>
    </row>
    <row r="5" spans="1:4" x14ac:dyDescent="0.25">
      <c r="B5" s="1"/>
      <c r="C5" s="1"/>
      <c r="D5" s="1"/>
    </row>
    <row r="6" spans="1:4" x14ac:dyDescent="0.25">
      <c r="B6" s="2" t="s">
        <v>2</v>
      </c>
      <c r="C6" s="2" t="s">
        <v>29</v>
      </c>
      <c r="D6" s="2" t="s">
        <v>33</v>
      </c>
    </row>
    <row r="7" spans="1:4" ht="30" x14ac:dyDescent="0.25">
      <c r="B7" s="4">
        <v>1</v>
      </c>
      <c r="C7" s="7" t="s">
        <v>32</v>
      </c>
      <c r="D7" s="5" t="s">
        <v>37</v>
      </c>
    </row>
    <row r="8" spans="1:4" x14ac:dyDescent="0.25">
      <c r="B8" s="4">
        <v>2</v>
      </c>
      <c r="C8" s="7" t="s">
        <v>31</v>
      </c>
      <c r="D8" s="5" t="s">
        <v>37</v>
      </c>
    </row>
    <row r="9" spans="1:4" x14ac:dyDescent="0.25">
      <c r="B9" s="4">
        <v>3</v>
      </c>
      <c r="C9" s="7" t="s">
        <v>30</v>
      </c>
      <c r="D9" s="5" t="s">
        <v>37</v>
      </c>
    </row>
    <row r="10" spans="1:4" x14ac:dyDescent="0.25">
      <c r="B10" s="4">
        <v>4</v>
      </c>
      <c r="C10" s="7" t="s">
        <v>8</v>
      </c>
      <c r="D10" s="5" t="s">
        <v>37</v>
      </c>
    </row>
    <row r="11" spans="1:4" x14ac:dyDescent="0.25">
      <c r="B11" s="4">
        <v>5</v>
      </c>
      <c r="C11" s="7" t="s">
        <v>9</v>
      </c>
      <c r="D11" s="5" t="s">
        <v>37</v>
      </c>
    </row>
    <row r="12" spans="1:4" x14ac:dyDescent="0.25">
      <c r="B12" s="4">
        <v>6</v>
      </c>
      <c r="C12" s="7" t="s">
        <v>12</v>
      </c>
      <c r="D12" s="5" t="s">
        <v>37</v>
      </c>
    </row>
    <row r="13" spans="1:4" x14ac:dyDescent="0.25">
      <c r="B13" s="4">
        <v>7</v>
      </c>
      <c r="C13" s="7" t="s">
        <v>34</v>
      </c>
      <c r="D13" s="5" t="s">
        <v>37</v>
      </c>
    </row>
    <row r="14" spans="1:4" x14ac:dyDescent="0.25">
      <c r="B14" s="4">
        <v>8</v>
      </c>
      <c r="C14" s="7" t="s">
        <v>13</v>
      </c>
      <c r="D14" s="5" t="s">
        <v>37</v>
      </c>
    </row>
    <row r="15" spans="1:4" x14ac:dyDescent="0.25">
      <c r="B15" s="4">
        <v>9</v>
      </c>
      <c r="C15" s="7" t="s">
        <v>14</v>
      </c>
      <c r="D15" s="5" t="s">
        <v>37</v>
      </c>
    </row>
    <row r="16" spans="1:4" x14ac:dyDescent="0.25">
      <c r="B16" s="4">
        <v>10</v>
      </c>
      <c r="C16" s="7" t="s">
        <v>15</v>
      </c>
      <c r="D16" s="5" t="s">
        <v>37</v>
      </c>
    </row>
    <row r="17" spans="2:4" x14ac:dyDescent="0.25">
      <c r="B17" s="4">
        <v>11</v>
      </c>
      <c r="C17" s="7" t="s">
        <v>16</v>
      </c>
      <c r="D17" s="5" t="s">
        <v>37</v>
      </c>
    </row>
    <row r="18" spans="2:4" x14ac:dyDescent="0.25">
      <c r="B18" s="4">
        <v>12</v>
      </c>
      <c r="C18" s="7" t="s">
        <v>17</v>
      </c>
      <c r="D18" s="5" t="s">
        <v>37</v>
      </c>
    </row>
    <row r="19" spans="2:4" x14ac:dyDescent="0.25">
      <c r="B19" s="4">
        <v>13</v>
      </c>
      <c r="C19" s="7" t="s">
        <v>18</v>
      </c>
      <c r="D19" s="5" t="s">
        <v>37</v>
      </c>
    </row>
    <row r="20" spans="2:4" x14ac:dyDescent="0.25">
      <c r="B20" s="4">
        <v>14</v>
      </c>
      <c r="C20" s="7" t="s">
        <v>19</v>
      </c>
      <c r="D20" s="5" t="s">
        <v>37</v>
      </c>
    </row>
    <row r="21" spans="2:4" x14ac:dyDescent="0.25">
      <c r="B21" s="4">
        <v>15</v>
      </c>
      <c r="C21" s="7" t="s">
        <v>20</v>
      </c>
      <c r="D21" s="5" t="s">
        <v>37</v>
      </c>
    </row>
    <row r="22" spans="2:4" ht="30" x14ac:dyDescent="0.25">
      <c r="B22" s="4">
        <v>16</v>
      </c>
      <c r="C22" s="7" t="s">
        <v>35</v>
      </c>
      <c r="D22" s="5" t="s">
        <v>37</v>
      </c>
    </row>
    <row r="23" spans="2:4" x14ac:dyDescent="0.25">
      <c r="B23" s="4">
        <v>17</v>
      </c>
      <c r="C23" s="7" t="s">
        <v>24</v>
      </c>
      <c r="D23" s="5" t="s">
        <v>37</v>
      </c>
    </row>
    <row r="24" spans="2:4" ht="30" x14ac:dyDescent="0.25">
      <c r="B24" s="4">
        <v>18</v>
      </c>
      <c r="C24" s="7" t="s">
        <v>25</v>
      </c>
      <c r="D24" s="1" t="s">
        <v>36</v>
      </c>
    </row>
    <row r="25" spans="2:4" ht="30" x14ac:dyDescent="0.25">
      <c r="B25" s="4">
        <v>19</v>
      </c>
      <c r="C25" s="9" t="s">
        <v>26</v>
      </c>
      <c r="D25" s="1" t="s">
        <v>36</v>
      </c>
    </row>
    <row r="28" spans="2:4" x14ac:dyDescent="0.25">
      <c r="B28" t="s">
        <v>38</v>
      </c>
    </row>
    <row r="29" spans="2:4" x14ac:dyDescent="0.25">
      <c r="B29" t="s">
        <v>39</v>
      </c>
    </row>
    <row r="30" spans="2:4" x14ac:dyDescent="0.25">
      <c r="B30" t="s">
        <v>40</v>
      </c>
    </row>
    <row r="31" spans="2:4" ht="57.75" customHeight="1" x14ac:dyDescent="0.25">
      <c r="B31" s="56" t="s">
        <v>41</v>
      </c>
      <c r="C31" s="56"/>
      <c r="D31" s="56"/>
    </row>
  </sheetData>
  <mergeCells count="5">
    <mergeCell ref="B2:D2"/>
    <mergeCell ref="B3:D3"/>
    <mergeCell ref="B4:D4"/>
    <mergeCell ref="B31:D31"/>
    <mergeCell ref="A1:D1"/>
  </mergeCells>
  <printOptions horizontalCentered="1"/>
  <pageMargins left="0.70866141732283472" right="0.70866141732283472" top="1.3779527559055118" bottom="0.74803149606299213" header="0.31496062992125984" footer="0.31496062992125984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BFD6C-EC72-4251-8D69-AD8AB65A574F}">
  <sheetPr>
    <pageSetUpPr fitToPage="1"/>
  </sheetPr>
  <dimension ref="A1:F28"/>
  <sheetViews>
    <sheetView view="pageBreakPreview" zoomScale="60" zoomScaleNormal="100" workbookViewId="0">
      <selection activeCell="K26" sqref="K26"/>
    </sheetView>
  </sheetViews>
  <sheetFormatPr defaultRowHeight="15" x14ac:dyDescent="0.25"/>
  <cols>
    <col min="2" max="2" width="11" customWidth="1"/>
    <col min="4" max="4" width="32.140625" customWidth="1"/>
    <col min="5" max="5" width="28.5703125" customWidth="1"/>
    <col min="6" max="6" width="14.140625" customWidth="1"/>
  </cols>
  <sheetData>
    <row r="1" spans="1:6" s="42" customFormat="1" ht="18.75" x14ac:dyDescent="0.3">
      <c r="A1" s="57" t="s">
        <v>175</v>
      </c>
      <c r="B1" s="57"/>
      <c r="C1" s="57"/>
      <c r="D1" s="57"/>
      <c r="E1" s="57"/>
      <c r="F1" s="57"/>
    </row>
    <row r="2" spans="1:6" ht="15.75" x14ac:dyDescent="0.25">
      <c r="A2" s="55" t="s">
        <v>104</v>
      </c>
      <c r="B2" s="55"/>
      <c r="C2" s="55"/>
      <c r="D2" s="55"/>
      <c r="E2" s="55"/>
      <c r="F2" s="55"/>
    </row>
    <row r="3" spans="1:6" ht="15.75" x14ac:dyDescent="0.25">
      <c r="A3" s="55" t="s">
        <v>105</v>
      </c>
      <c r="B3" s="55"/>
      <c r="C3" s="55"/>
      <c r="D3" s="55"/>
      <c r="E3" s="55"/>
      <c r="F3" s="55"/>
    </row>
    <row r="4" spans="1:6" ht="15.75" x14ac:dyDescent="0.25">
      <c r="A4" s="55" t="s">
        <v>176</v>
      </c>
      <c r="B4" s="55"/>
      <c r="C4" s="55"/>
      <c r="D4" s="55"/>
      <c r="E4" s="55"/>
      <c r="F4" s="55"/>
    </row>
    <row r="5" spans="1:6" x14ac:dyDescent="0.25">
      <c r="A5" s="1"/>
      <c r="B5" s="1"/>
      <c r="C5" s="1"/>
      <c r="D5" s="1"/>
      <c r="E5" s="1"/>
      <c r="F5" s="1"/>
    </row>
    <row r="6" spans="1:6" ht="30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3" t="s">
        <v>7</v>
      </c>
    </row>
    <row r="7" spans="1:6" x14ac:dyDescent="0.25">
      <c r="A7" s="4"/>
      <c r="B7" s="4"/>
      <c r="C7" s="4"/>
      <c r="D7" s="5"/>
      <c r="E7" s="5"/>
      <c r="F7" s="6"/>
    </row>
    <row r="8" spans="1:6" x14ac:dyDescent="0.25">
      <c r="A8" s="4"/>
      <c r="B8" s="4"/>
      <c r="C8" s="4"/>
      <c r="D8" s="5"/>
      <c r="E8" s="5"/>
      <c r="F8" s="6"/>
    </row>
    <row r="9" spans="1:6" x14ac:dyDescent="0.25">
      <c r="A9" s="4"/>
      <c r="B9" s="4"/>
      <c r="C9" s="4"/>
      <c r="D9" s="5"/>
      <c r="E9" s="5"/>
      <c r="F9" s="6"/>
    </row>
    <row r="10" spans="1:6" x14ac:dyDescent="0.25">
      <c r="A10" s="4"/>
      <c r="B10" s="4"/>
      <c r="C10" s="4"/>
      <c r="D10" s="5"/>
      <c r="E10" s="5"/>
      <c r="F10" s="6"/>
    </row>
    <row r="11" spans="1:6" x14ac:dyDescent="0.25">
      <c r="A11" s="4"/>
      <c r="B11" s="4"/>
      <c r="C11" s="4"/>
      <c r="D11" s="5"/>
      <c r="E11" s="5"/>
      <c r="F11" s="6"/>
    </row>
    <row r="12" spans="1:6" x14ac:dyDescent="0.25">
      <c r="A12" s="4"/>
      <c r="B12" s="4"/>
      <c r="C12" s="4"/>
      <c r="D12" s="7"/>
      <c r="E12" s="5"/>
      <c r="F12" s="6"/>
    </row>
    <row r="13" spans="1:6" x14ac:dyDescent="0.25">
      <c r="A13" s="4"/>
      <c r="B13" s="4"/>
      <c r="C13" s="4"/>
      <c r="D13" s="7"/>
      <c r="E13" s="5"/>
      <c r="F13" s="6"/>
    </row>
    <row r="14" spans="1:6" x14ac:dyDescent="0.25">
      <c r="A14" s="4"/>
      <c r="B14" s="4"/>
      <c r="C14" s="4"/>
      <c r="D14" s="7"/>
      <c r="E14" s="5"/>
      <c r="F14" s="6"/>
    </row>
    <row r="15" spans="1:6" x14ac:dyDescent="0.25">
      <c r="A15" s="4"/>
      <c r="B15" s="4"/>
      <c r="C15" s="4"/>
      <c r="D15" s="7"/>
      <c r="E15" s="5"/>
      <c r="F15" s="6"/>
    </row>
    <row r="16" spans="1:6" x14ac:dyDescent="0.25">
      <c r="A16" s="4"/>
      <c r="B16" s="4"/>
      <c r="C16" s="4"/>
      <c r="D16" s="7"/>
      <c r="E16" s="5"/>
      <c r="F16" s="6"/>
    </row>
    <row r="17" spans="1:6" x14ac:dyDescent="0.25">
      <c r="A17" s="4"/>
      <c r="B17" s="4"/>
      <c r="C17" s="4"/>
      <c r="D17" s="7"/>
      <c r="E17" s="5"/>
      <c r="F17" s="6"/>
    </row>
    <row r="18" spans="1:6" x14ac:dyDescent="0.25">
      <c r="A18" s="4"/>
      <c r="B18" s="4"/>
      <c r="C18" s="4"/>
      <c r="D18" s="7"/>
      <c r="E18" s="5"/>
      <c r="F18" s="6"/>
    </row>
    <row r="19" spans="1:6" x14ac:dyDescent="0.25">
      <c r="A19" s="4"/>
      <c r="B19" s="4"/>
      <c r="C19" s="4"/>
      <c r="D19" s="7"/>
      <c r="E19" s="5"/>
      <c r="F19" s="6"/>
    </row>
    <row r="20" spans="1:6" x14ac:dyDescent="0.25">
      <c r="A20" s="4"/>
      <c r="B20" s="4"/>
      <c r="C20" s="4"/>
      <c r="D20" s="7"/>
      <c r="E20" s="5"/>
      <c r="F20" s="6"/>
    </row>
    <row r="21" spans="1:6" x14ac:dyDescent="0.25">
      <c r="A21" s="4"/>
      <c r="B21" s="4"/>
      <c r="C21" s="4"/>
      <c r="D21" s="7"/>
      <c r="E21" s="5"/>
      <c r="F21" s="6"/>
    </row>
    <row r="22" spans="1:6" x14ac:dyDescent="0.25">
      <c r="A22" s="4"/>
      <c r="B22" s="4"/>
      <c r="C22" s="4"/>
      <c r="D22" s="7"/>
      <c r="E22" s="5"/>
      <c r="F22" s="6"/>
    </row>
    <row r="23" spans="1:6" x14ac:dyDescent="0.25">
      <c r="A23" s="4"/>
      <c r="B23" s="4"/>
      <c r="C23" s="4"/>
      <c r="D23" s="7"/>
      <c r="E23" s="5"/>
      <c r="F23" s="6"/>
    </row>
    <row r="24" spans="1:6" x14ac:dyDescent="0.25">
      <c r="A24" s="4"/>
      <c r="B24" s="4"/>
      <c r="C24" s="4"/>
      <c r="D24" s="7"/>
      <c r="E24" s="5"/>
      <c r="F24" s="6"/>
    </row>
    <row r="25" spans="1:6" x14ac:dyDescent="0.25">
      <c r="A25" s="4"/>
      <c r="B25" s="4"/>
      <c r="C25" s="4"/>
      <c r="D25" s="8"/>
      <c r="E25" s="5"/>
      <c r="F25" s="6"/>
    </row>
    <row r="26" spans="1:6" x14ac:dyDescent="0.25">
      <c r="A26" s="4"/>
      <c r="B26" s="4"/>
      <c r="C26" s="4"/>
      <c r="D26" s="7"/>
      <c r="E26" s="5"/>
      <c r="F26" s="6"/>
    </row>
    <row r="27" spans="1:6" x14ac:dyDescent="0.25">
      <c r="A27" s="4"/>
      <c r="B27" s="4"/>
      <c r="C27" s="4"/>
      <c r="D27" s="7"/>
      <c r="E27" s="5"/>
      <c r="F27" s="6"/>
    </row>
    <row r="28" spans="1:6" x14ac:dyDescent="0.25">
      <c r="A28" s="4"/>
      <c r="B28" s="4"/>
      <c r="C28" s="4"/>
      <c r="D28" s="7"/>
      <c r="E28" s="5"/>
      <c r="F28" s="6"/>
    </row>
  </sheetData>
  <mergeCells count="4">
    <mergeCell ref="A2:F2"/>
    <mergeCell ref="A3:F3"/>
    <mergeCell ref="A4:F4"/>
    <mergeCell ref="A1:F1"/>
  </mergeCells>
  <printOptions horizontalCentered="1"/>
  <pageMargins left="0.70866141732283472" right="0.70866141732283472" top="1.3779527559055118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Summary Sheet</vt:lpstr>
      <vt:lpstr>ANNEXURE-10</vt:lpstr>
      <vt:lpstr>ANNEXURE-11</vt:lpstr>
      <vt:lpstr>ANNEXURE-12</vt:lpstr>
      <vt:lpstr>ANNEXURE-13</vt:lpstr>
      <vt:lpstr>ANNEXURE-8</vt:lpstr>
      <vt:lpstr>'ANNEXURE-10'!Print_Area</vt:lpstr>
      <vt:lpstr>'ANNEXURE-11'!Print_Area</vt:lpstr>
      <vt:lpstr>'ANNEXURE-12'!Print_Area</vt:lpstr>
      <vt:lpstr>'ANNEXURE-13'!Print_Area</vt:lpstr>
      <vt:lpstr>'ANNEXURE-8'!Print_Area</vt:lpstr>
      <vt:lpstr>'Summary Sheet'!Print_Area</vt:lpstr>
      <vt:lpstr>'ANNEXURE-10'!Print_Titles</vt:lpstr>
      <vt:lpstr>'Summary Sheet'!Print_Titles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2024-12-09T09:21:15Z</dcterms:modified>
</cp:coreProperties>
</file>